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2017\бюджет 2018\"/>
    </mc:Choice>
  </mc:AlternateContent>
  <bookViews>
    <workbookView xWindow="0" yWindow="0" windowWidth="28800" windowHeight="11835"/>
  </bookViews>
  <sheets>
    <sheet name="Прил. к ф-1И(Инв)" sheetId="14" r:id="rId1"/>
  </sheets>
  <calcPr calcId="152511" calcMode="manual"/>
</workbook>
</file>

<file path=xl/calcChain.xml><?xml version="1.0" encoding="utf-8"?>
<calcChain xmlns="http://schemas.openxmlformats.org/spreadsheetml/2006/main">
  <c r="D33" i="14" l="1"/>
  <c r="F33" i="14"/>
  <c r="H33" i="14"/>
  <c r="J33" i="14"/>
  <c r="D49" i="14"/>
  <c r="F49" i="14"/>
  <c r="H49" i="14"/>
  <c r="J49" i="14"/>
  <c r="B49" i="14"/>
  <c r="C64" i="14" l="1"/>
  <c r="D64" i="14"/>
  <c r="E64" i="14"/>
  <c r="F64" i="14"/>
  <c r="G64" i="14"/>
  <c r="H64" i="14"/>
  <c r="I64" i="14"/>
  <c r="J64" i="14"/>
  <c r="K64" i="14"/>
  <c r="B64" i="14"/>
  <c r="D42" i="14"/>
  <c r="F42" i="14"/>
  <c r="H42" i="14"/>
  <c r="J42" i="14"/>
  <c r="C59" i="14"/>
  <c r="D59" i="14"/>
  <c r="E59" i="14"/>
  <c r="F59" i="14"/>
  <c r="G59" i="14"/>
  <c r="H59" i="14"/>
  <c r="I59" i="14"/>
  <c r="J59" i="14"/>
  <c r="K59" i="14"/>
  <c r="B59" i="14"/>
  <c r="B33" i="14"/>
  <c r="E47" i="14" l="1"/>
  <c r="G47" i="14"/>
  <c r="I47" i="14"/>
  <c r="C47" i="14"/>
  <c r="K47" i="14"/>
  <c r="D47" i="14"/>
  <c r="H47" i="14"/>
  <c r="B47" i="14"/>
  <c r="B42" i="14"/>
  <c r="D28" i="14"/>
  <c r="F28" i="14"/>
  <c r="H28" i="14"/>
  <c r="J28" i="14"/>
  <c r="C24" i="14"/>
  <c r="C8" i="14" s="1"/>
  <c r="D24" i="14"/>
  <c r="E24" i="14"/>
  <c r="E8" i="14" s="1"/>
  <c r="F24" i="14"/>
  <c r="G24" i="14"/>
  <c r="G8" i="14" s="1"/>
  <c r="H24" i="14"/>
  <c r="I24" i="14"/>
  <c r="I8" i="14" s="1"/>
  <c r="J24" i="14"/>
  <c r="K24" i="14"/>
  <c r="K8" i="14" s="1"/>
  <c r="B24" i="14"/>
  <c r="D14" i="14"/>
  <c r="F14" i="14"/>
  <c r="F8" i="14" s="1"/>
  <c r="H14" i="14"/>
  <c r="J14" i="14"/>
  <c r="J8" i="14" s="1"/>
  <c r="B14" i="14"/>
  <c r="J47" i="14" l="1"/>
  <c r="F47" i="14"/>
  <c r="K6" i="14"/>
  <c r="I6" i="14"/>
  <c r="G6" i="14"/>
  <c r="E6" i="14"/>
  <c r="C6" i="14"/>
  <c r="J26" i="14"/>
  <c r="F26" i="14"/>
  <c r="H26" i="14"/>
  <c r="D26" i="14"/>
  <c r="B8" i="14"/>
  <c r="H8" i="14"/>
  <c r="D8" i="14"/>
  <c r="F6" i="14" l="1"/>
  <c r="J6" i="14"/>
  <c r="H6" i="14"/>
  <c r="D6" i="14"/>
  <c r="B28" i="14"/>
  <c r="B26" i="14" s="1"/>
  <c r="B6" i="14" s="1"/>
</calcChain>
</file>

<file path=xl/sharedStrings.xml><?xml version="1.0" encoding="utf-8"?>
<sst xmlns="http://schemas.openxmlformats.org/spreadsheetml/2006/main" count="62" uniqueCount="47">
  <si>
    <t>в том числе:</t>
  </si>
  <si>
    <t>2.</t>
  </si>
  <si>
    <t>Наименование стройки, объекта</t>
  </si>
  <si>
    <t xml:space="preserve">тыс. руб. </t>
  </si>
  <si>
    <t>ввод мощностей</t>
  </si>
  <si>
    <t>из них:</t>
  </si>
  <si>
    <t>Инвестиционная программа (по полному кругу предприятий)</t>
  </si>
  <si>
    <t>За счет собственных средств организаций - всего</t>
  </si>
  <si>
    <t>1. (указать наименование организации)</t>
  </si>
  <si>
    <t>1. кредиты банков</t>
  </si>
  <si>
    <t xml:space="preserve">2. заемные средства других организаций </t>
  </si>
  <si>
    <t>3. иностранные инвестиции</t>
  </si>
  <si>
    <t>4. средства внебюджетных фондов</t>
  </si>
  <si>
    <t>5. средств населения на ИЖС</t>
  </si>
  <si>
    <t>6. другое (указать)</t>
  </si>
  <si>
    <t>Всего по МР (ГО)</t>
  </si>
  <si>
    <t>Муниципальный район (городской округ):__________________________________________</t>
  </si>
  <si>
    <t>Приложение к форме 1-И "Инвестиции"</t>
  </si>
  <si>
    <t>1. (указать наименование организации и размер)</t>
  </si>
  <si>
    <t>За счет бюджетных средств - всего</t>
  </si>
  <si>
    <t>1. за счет средств федерального бюджета</t>
  </si>
  <si>
    <t>2. за счет средств областного бюджета</t>
  </si>
  <si>
    <t xml:space="preserve">3. за счет средств местного бюджета </t>
  </si>
  <si>
    <t>За счет прочих источников - всего</t>
  </si>
  <si>
    <t>1. (указать наименование организации, размер и источники средств)</t>
  </si>
  <si>
    <t xml:space="preserve">электронный адрес </t>
  </si>
  <si>
    <t>2018 г. (прогноз)</t>
  </si>
  <si>
    <t>2020 г. (прогноз)</t>
  </si>
  <si>
    <t>2019 г. (прогноз)</t>
  </si>
  <si>
    <t>2016 г. (отчет)</t>
  </si>
  <si>
    <t>2017 г. (оценка)</t>
  </si>
  <si>
    <t>телефон:(48432) 54-360</t>
  </si>
  <si>
    <t>Исполнитель (полностью Ф.И.О.):Костюкова Оксана Анатольевна</t>
  </si>
  <si>
    <t>ООО "Полар Сифуд Раша"</t>
  </si>
  <si>
    <t>Итого по крупным и средним предприятиям</t>
  </si>
  <si>
    <t>Итого по малым предприятиям</t>
  </si>
  <si>
    <t>УМП "Водоканал" (Кременки)</t>
  </si>
  <si>
    <t>ООО "Принт-М" (торговый дом)</t>
  </si>
  <si>
    <t>ООО "Принт" (МКД)</t>
  </si>
  <si>
    <t>ООО "Жилищник+"</t>
  </si>
  <si>
    <t>ООО "Жилищник"</t>
  </si>
  <si>
    <t>ООО "ВторГазТруба" (таунхаусы)</t>
  </si>
  <si>
    <t>ООО "Гидропроф-М" (МКД)</t>
  </si>
  <si>
    <t>ООО "Курчатовец"</t>
  </si>
  <si>
    <t>ЧОУ "Вятичи"</t>
  </si>
  <si>
    <t>ИП Веряев Д.А. (торгово-офисный центр)</t>
  </si>
  <si>
    <t>ИП Веряев Д.А. (банно-оздоровительный комплекс)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</si>
</sst>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0"/>
      <name val="Arial Cyr"/>
      <charset val="204"/>
    </font>
    <font>
      <i/>
      <sz val="10"/>
      <color indexed="24"/>
      <name val="Arial Cyr"/>
      <charset val="204"/>
    </font>
    <font>
      <sz val="9"/>
      <color indexed="24"/>
      <name val="Arial Cyr"/>
      <charset val="204"/>
    </font>
    <font>
      <sz val="10"/>
      <color indexed="24"/>
      <name val="Arial"/>
      <family val="2"/>
      <charset val="204"/>
    </font>
    <font>
      <sz val="10"/>
      <name val="Arial Cyr"/>
      <family val="2"/>
      <charset val="204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b/>
      <i/>
      <sz val="11"/>
      <name val="Arial Cyr"/>
      <family val="2"/>
      <charset val="204"/>
    </font>
    <font>
      <i/>
      <sz val="11"/>
      <name val="Times New Roman"/>
      <family val="1"/>
    </font>
    <font>
      <b/>
      <sz val="10"/>
      <name val="Arial Cyr"/>
      <charset val="204"/>
    </font>
    <font>
      <sz val="10"/>
      <color indexed="10"/>
      <name val="Arial Cyr"/>
      <charset val="204"/>
    </font>
    <font>
      <b/>
      <sz val="11"/>
      <name val="Arial Cyr"/>
      <charset val="204"/>
    </font>
    <font>
      <sz val="11"/>
      <name val="Arial Cyr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 applyProtection="0"/>
    <xf numFmtId="0" fontId="2" fillId="0" borderId="0" applyProtection="0"/>
    <xf numFmtId="0" fontId="3" fillId="0" borderId="0" applyNumberFormat="0" applyBorder="0" applyAlignment="0" applyProtection="0"/>
    <xf numFmtId="0" fontId="3" fillId="0" borderId="0" applyNumberFormat="0" applyBorder="0" applyProtection="0">
      <alignment horizontal="center"/>
    </xf>
    <xf numFmtId="0" fontId="3" fillId="0" borderId="0"/>
  </cellStyleXfs>
  <cellXfs count="45">
    <xf numFmtId="0" fontId="0" fillId="0" borderId="0" xfId="0"/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/>
    <xf numFmtId="0" fontId="11" fillId="0" borderId="1" xfId="0" applyFont="1" applyBorder="1"/>
    <xf numFmtId="0" fontId="11" fillId="0" borderId="3" xfId="0" applyFont="1" applyFill="1" applyBorder="1"/>
    <xf numFmtId="0" fontId="10" fillId="0" borderId="0" xfId="0" applyFont="1" applyBorder="1"/>
    <xf numFmtId="0" fontId="6" fillId="0" borderId="0" xfId="0" applyFont="1" applyBorder="1"/>
    <xf numFmtId="0" fontId="14" fillId="0" borderId="0" xfId="0" applyFont="1" applyFill="1"/>
    <xf numFmtId="0" fontId="0" fillId="0" borderId="0" xfId="0" applyFill="1"/>
    <xf numFmtId="0" fontId="7" fillId="0" borderId="2" xfId="0" applyFont="1" applyBorder="1" applyAlignment="1">
      <alignment wrapText="1"/>
    </xf>
    <xf numFmtId="0" fontId="10" fillId="0" borderId="5" xfId="0" applyFont="1" applyBorder="1"/>
    <xf numFmtId="0" fontId="0" fillId="0" borderId="5" xfId="0" applyBorder="1"/>
    <xf numFmtId="0" fontId="0" fillId="0" borderId="6" xfId="0" applyBorder="1"/>
    <xf numFmtId="0" fontId="8" fillId="0" borderId="1" xfId="0" applyFont="1" applyBorder="1" applyAlignment="1">
      <alignment horizontal="center" vertical="center"/>
    </xf>
    <xf numFmtId="0" fontId="15" fillId="0" borderId="1" xfId="0" applyFont="1" applyBorder="1"/>
    <xf numFmtId="0" fontId="13" fillId="0" borderId="1" xfId="0" applyFont="1" applyBorder="1"/>
    <xf numFmtId="0" fontId="4" fillId="0" borderId="1" xfId="0" applyFont="1" applyBorder="1"/>
    <xf numFmtId="0" fontId="4" fillId="0" borderId="2" xfId="0" applyFont="1" applyBorder="1"/>
    <xf numFmtId="0" fontId="16" fillId="0" borderId="2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6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16" fillId="0" borderId="1" xfId="0" applyFont="1" applyBorder="1" applyAlignment="1">
      <alignment wrapText="1"/>
    </xf>
    <xf numFmtId="0" fontId="17" fillId="0" borderId="8" xfId="0" applyFont="1" applyBorder="1" applyAlignment="1">
      <alignment wrapText="1"/>
    </xf>
    <xf numFmtId="1" fontId="13" fillId="0" borderId="1" xfId="0" applyNumberFormat="1" applyFont="1" applyBorder="1"/>
    <xf numFmtId="0" fontId="17" fillId="0" borderId="10" xfId="0" applyFont="1" applyBorder="1" applyAlignment="1">
      <alignment wrapText="1"/>
    </xf>
    <xf numFmtId="164" fontId="4" fillId="0" borderId="1" xfId="0" applyNumberFormat="1" applyFont="1" applyFill="1" applyBorder="1"/>
    <xf numFmtId="164" fontId="0" fillId="0" borderId="1" xfId="0" applyNumberFormat="1" applyBorder="1"/>
    <xf numFmtId="164" fontId="4" fillId="0" borderId="1" xfId="0" applyNumberFormat="1" applyFont="1" applyBorder="1"/>
    <xf numFmtId="0" fontId="16" fillId="0" borderId="10" xfId="0" applyNumberFormat="1" applyFont="1" applyBorder="1" applyAlignment="1">
      <alignment wrapText="1"/>
    </xf>
    <xf numFmtId="2" fontId="13" fillId="0" borderId="1" xfId="0" applyNumberFormat="1" applyFont="1" applyBorder="1"/>
    <xf numFmtId="2" fontId="7" fillId="0" borderId="1" xfId="0" applyNumberFormat="1" applyFont="1" applyBorder="1" applyAlignment="1">
      <alignment wrapText="1"/>
    </xf>
    <xf numFmtId="0" fontId="17" fillId="0" borderId="8" xfId="0" applyFont="1" applyFill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</cellXfs>
  <cellStyles count="6">
    <cellStyle name="F6" xfId="1"/>
    <cellStyle name="F7" xfId="2"/>
    <cellStyle name="pNormal" xfId="3"/>
    <cellStyle name="pUnit" xfId="4"/>
    <cellStyle name="Обычный" xfId="0" builtinId="0"/>
    <cellStyle name="ТЕК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workbookViewId="0">
      <pane ySplit="5" topLeftCell="A6" activePane="bottomLeft" state="frozen"/>
      <selection pane="bottomLeft" activeCell="A16" sqref="A16:XFD16"/>
    </sheetView>
  </sheetViews>
  <sheetFormatPr defaultRowHeight="12.75" x14ac:dyDescent="0.2"/>
  <cols>
    <col min="1" max="1" width="57.28515625" customWidth="1"/>
    <col min="2" max="3" width="14.28515625" customWidth="1"/>
    <col min="4" max="4" width="13.5703125" customWidth="1"/>
    <col min="5" max="5" width="13.85546875" customWidth="1"/>
    <col min="6" max="6" width="11.5703125" customWidth="1"/>
    <col min="7" max="7" width="13.140625" customWidth="1"/>
    <col min="8" max="8" width="11" customWidth="1"/>
    <col min="9" max="9" width="13.85546875" customWidth="1"/>
    <col min="10" max="10" width="11" customWidth="1"/>
    <col min="11" max="11" width="14.140625" customWidth="1"/>
    <col min="257" max="257" width="55.140625" customWidth="1"/>
    <col min="258" max="259" width="14.28515625" customWidth="1"/>
    <col min="260" max="260" width="13.5703125" customWidth="1"/>
    <col min="261" max="261" width="13.85546875" customWidth="1"/>
    <col min="262" max="262" width="11.5703125" customWidth="1"/>
    <col min="263" max="263" width="13.140625" customWidth="1"/>
    <col min="264" max="264" width="11" customWidth="1"/>
    <col min="265" max="265" width="13.85546875" customWidth="1"/>
    <col min="266" max="266" width="11" customWidth="1"/>
    <col min="267" max="267" width="14.140625" customWidth="1"/>
    <col min="513" max="513" width="55.140625" customWidth="1"/>
    <col min="514" max="515" width="14.28515625" customWidth="1"/>
    <col min="516" max="516" width="13.5703125" customWidth="1"/>
    <col min="517" max="517" width="13.85546875" customWidth="1"/>
    <col min="518" max="518" width="11.5703125" customWidth="1"/>
    <col min="519" max="519" width="13.140625" customWidth="1"/>
    <col min="520" max="520" width="11" customWidth="1"/>
    <col min="521" max="521" width="13.85546875" customWidth="1"/>
    <col min="522" max="522" width="11" customWidth="1"/>
    <col min="523" max="523" width="14.140625" customWidth="1"/>
    <col min="769" max="769" width="55.140625" customWidth="1"/>
    <col min="770" max="771" width="14.28515625" customWidth="1"/>
    <col min="772" max="772" width="13.5703125" customWidth="1"/>
    <col min="773" max="773" width="13.85546875" customWidth="1"/>
    <col min="774" max="774" width="11.5703125" customWidth="1"/>
    <col min="775" max="775" width="13.140625" customWidth="1"/>
    <col min="776" max="776" width="11" customWidth="1"/>
    <col min="777" max="777" width="13.85546875" customWidth="1"/>
    <col min="778" max="778" width="11" customWidth="1"/>
    <col min="779" max="779" width="14.140625" customWidth="1"/>
    <col min="1025" max="1025" width="55.140625" customWidth="1"/>
    <col min="1026" max="1027" width="14.28515625" customWidth="1"/>
    <col min="1028" max="1028" width="13.5703125" customWidth="1"/>
    <col min="1029" max="1029" width="13.85546875" customWidth="1"/>
    <col min="1030" max="1030" width="11.5703125" customWidth="1"/>
    <col min="1031" max="1031" width="13.140625" customWidth="1"/>
    <col min="1032" max="1032" width="11" customWidth="1"/>
    <col min="1033" max="1033" width="13.85546875" customWidth="1"/>
    <col min="1034" max="1034" width="11" customWidth="1"/>
    <col min="1035" max="1035" width="14.140625" customWidth="1"/>
    <col min="1281" max="1281" width="55.140625" customWidth="1"/>
    <col min="1282" max="1283" width="14.28515625" customWidth="1"/>
    <col min="1284" max="1284" width="13.5703125" customWidth="1"/>
    <col min="1285" max="1285" width="13.85546875" customWidth="1"/>
    <col min="1286" max="1286" width="11.5703125" customWidth="1"/>
    <col min="1287" max="1287" width="13.140625" customWidth="1"/>
    <col min="1288" max="1288" width="11" customWidth="1"/>
    <col min="1289" max="1289" width="13.85546875" customWidth="1"/>
    <col min="1290" max="1290" width="11" customWidth="1"/>
    <col min="1291" max="1291" width="14.140625" customWidth="1"/>
    <col min="1537" max="1537" width="55.140625" customWidth="1"/>
    <col min="1538" max="1539" width="14.28515625" customWidth="1"/>
    <col min="1540" max="1540" width="13.5703125" customWidth="1"/>
    <col min="1541" max="1541" width="13.85546875" customWidth="1"/>
    <col min="1542" max="1542" width="11.5703125" customWidth="1"/>
    <col min="1543" max="1543" width="13.140625" customWidth="1"/>
    <col min="1544" max="1544" width="11" customWidth="1"/>
    <col min="1545" max="1545" width="13.85546875" customWidth="1"/>
    <col min="1546" max="1546" width="11" customWidth="1"/>
    <col min="1547" max="1547" width="14.140625" customWidth="1"/>
    <col min="1793" max="1793" width="55.140625" customWidth="1"/>
    <col min="1794" max="1795" width="14.28515625" customWidth="1"/>
    <col min="1796" max="1796" width="13.5703125" customWidth="1"/>
    <col min="1797" max="1797" width="13.85546875" customWidth="1"/>
    <col min="1798" max="1798" width="11.5703125" customWidth="1"/>
    <col min="1799" max="1799" width="13.140625" customWidth="1"/>
    <col min="1800" max="1800" width="11" customWidth="1"/>
    <col min="1801" max="1801" width="13.85546875" customWidth="1"/>
    <col min="1802" max="1802" width="11" customWidth="1"/>
    <col min="1803" max="1803" width="14.140625" customWidth="1"/>
    <col min="2049" max="2049" width="55.140625" customWidth="1"/>
    <col min="2050" max="2051" width="14.28515625" customWidth="1"/>
    <col min="2052" max="2052" width="13.5703125" customWidth="1"/>
    <col min="2053" max="2053" width="13.85546875" customWidth="1"/>
    <col min="2054" max="2054" width="11.5703125" customWidth="1"/>
    <col min="2055" max="2055" width="13.140625" customWidth="1"/>
    <col min="2056" max="2056" width="11" customWidth="1"/>
    <col min="2057" max="2057" width="13.85546875" customWidth="1"/>
    <col min="2058" max="2058" width="11" customWidth="1"/>
    <col min="2059" max="2059" width="14.140625" customWidth="1"/>
    <col min="2305" max="2305" width="55.140625" customWidth="1"/>
    <col min="2306" max="2307" width="14.28515625" customWidth="1"/>
    <col min="2308" max="2308" width="13.5703125" customWidth="1"/>
    <col min="2309" max="2309" width="13.85546875" customWidth="1"/>
    <col min="2310" max="2310" width="11.5703125" customWidth="1"/>
    <col min="2311" max="2311" width="13.140625" customWidth="1"/>
    <col min="2312" max="2312" width="11" customWidth="1"/>
    <col min="2313" max="2313" width="13.85546875" customWidth="1"/>
    <col min="2314" max="2314" width="11" customWidth="1"/>
    <col min="2315" max="2315" width="14.140625" customWidth="1"/>
    <col min="2561" max="2561" width="55.140625" customWidth="1"/>
    <col min="2562" max="2563" width="14.28515625" customWidth="1"/>
    <col min="2564" max="2564" width="13.5703125" customWidth="1"/>
    <col min="2565" max="2565" width="13.85546875" customWidth="1"/>
    <col min="2566" max="2566" width="11.5703125" customWidth="1"/>
    <col min="2567" max="2567" width="13.140625" customWidth="1"/>
    <col min="2568" max="2568" width="11" customWidth="1"/>
    <col min="2569" max="2569" width="13.85546875" customWidth="1"/>
    <col min="2570" max="2570" width="11" customWidth="1"/>
    <col min="2571" max="2571" width="14.140625" customWidth="1"/>
    <col min="2817" max="2817" width="55.140625" customWidth="1"/>
    <col min="2818" max="2819" width="14.28515625" customWidth="1"/>
    <col min="2820" max="2820" width="13.5703125" customWidth="1"/>
    <col min="2821" max="2821" width="13.85546875" customWidth="1"/>
    <col min="2822" max="2822" width="11.5703125" customWidth="1"/>
    <col min="2823" max="2823" width="13.140625" customWidth="1"/>
    <col min="2824" max="2824" width="11" customWidth="1"/>
    <col min="2825" max="2825" width="13.85546875" customWidth="1"/>
    <col min="2826" max="2826" width="11" customWidth="1"/>
    <col min="2827" max="2827" width="14.140625" customWidth="1"/>
    <col min="3073" max="3073" width="55.140625" customWidth="1"/>
    <col min="3074" max="3075" width="14.28515625" customWidth="1"/>
    <col min="3076" max="3076" width="13.5703125" customWidth="1"/>
    <col min="3077" max="3077" width="13.85546875" customWidth="1"/>
    <col min="3078" max="3078" width="11.5703125" customWidth="1"/>
    <col min="3079" max="3079" width="13.140625" customWidth="1"/>
    <col min="3080" max="3080" width="11" customWidth="1"/>
    <col min="3081" max="3081" width="13.85546875" customWidth="1"/>
    <col min="3082" max="3082" width="11" customWidth="1"/>
    <col min="3083" max="3083" width="14.140625" customWidth="1"/>
    <col min="3329" max="3329" width="55.140625" customWidth="1"/>
    <col min="3330" max="3331" width="14.28515625" customWidth="1"/>
    <col min="3332" max="3332" width="13.5703125" customWidth="1"/>
    <col min="3333" max="3333" width="13.85546875" customWidth="1"/>
    <col min="3334" max="3334" width="11.5703125" customWidth="1"/>
    <col min="3335" max="3335" width="13.140625" customWidth="1"/>
    <col min="3336" max="3336" width="11" customWidth="1"/>
    <col min="3337" max="3337" width="13.85546875" customWidth="1"/>
    <col min="3338" max="3338" width="11" customWidth="1"/>
    <col min="3339" max="3339" width="14.140625" customWidth="1"/>
    <col min="3585" max="3585" width="55.140625" customWidth="1"/>
    <col min="3586" max="3587" width="14.28515625" customWidth="1"/>
    <col min="3588" max="3588" width="13.5703125" customWidth="1"/>
    <col min="3589" max="3589" width="13.85546875" customWidth="1"/>
    <col min="3590" max="3590" width="11.5703125" customWidth="1"/>
    <col min="3591" max="3591" width="13.140625" customWidth="1"/>
    <col min="3592" max="3592" width="11" customWidth="1"/>
    <col min="3593" max="3593" width="13.85546875" customWidth="1"/>
    <col min="3594" max="3594" width="11" customWidth="1"/>
    <col min="3595" max="3595" width="14.140625" customWidth="1"/>
    <col min="3841" max="3841" width="55.140625" customWidth="1"/>
    <col min="3842" max="3843" width="14.28515625" customWidth="1"/>
    <col min="3844" max="3844" width="13.5703125" customWidth="1"/>
    <col min="3845" max="3845" width="13.85546875" customWidth="1"/>
    <col min="3846" max="3846" width="11.5703125" customWidth="1"/>
    <col min="3847" max="3847" width="13.140625" customWidth="1"/>
    <col min="3848" max="3848" width="11" customWidth="1"/>
    <col min="3849" max="3849" width="13.85546875" customWidth="1"/>
    <col min="3850" max="3850" width="11" customWidth="1"/>
    <col min="3851" max="3851" width="14.140625" customWidth="1"/>
    <col min="4097" max="4097" width="55.140625" customWidth="1"/>
    <col min="4098" max="4099" width="14.28515625" customWidth="1"/>
    <col min="4100" max="4100" width="13.5703125" customWidth="1"/>
    <col min="4101" max="4101" width="13.85546875" customWidth="1"/>
    <col min="4102" max="4102" width="11.5703125" customWidth="1"/>
    <col min="4103" max="4103" width="13.140625" customWidth="1"/>
    <col min="4104" max="4104" width="11" customWidth="1"/>
    <col min="4105" max="4105" width="13.85546875" customWidth="1"/>
    <col min="4106" max="4106" width="11" customWidth="1"/>
    <col min="4107" max="4107" width="14.140625" customWidth="1"/>
    <col min="4353" max="4353" width="55.140625" customWidth="1"/>
    <col min="4354" max="4355" width="14.28515625" customWidth="1"/>
    <col min="4356" max="4356" width="13.5703125" customWidth="1"/>
    <col min="4357" max="4357" width="13.85546875" customWidth="1"/>
    <col min="4358" max="4358" width="11.5703125" customWidth="1"/>
    <col min="4359" max="4359" width="13.140625" customWidth="1"/>
    <col min="4360" max="4360" width="11" customWidth="1"/>
    <col min="4361" max="4361" width="13.85546875" customWidth="1"/>
    <col min="4362" max="4362" width="11" customWidth="1"/>
    <col min="4363" max="4363" width="14.140625" customWidth="1"/>
    <col min="4609" max="4609" width="55.140625" customWidth="1"/>
    <col min="4610" max="4611" width="14.28515625" customWidth="1"/>
    <col min="4612" max="4612" width="13.5703125" customWidth="1"/>
    <col min="4613" max="4613" width="13.85546875" customWidth="1"/>
    <col min="4614" max="4614" width="11.5703125" customWidth="1"/>
    <col min="4615" max="4615" width="13.140625" customWidth="1"/>
    <col min="4616" max="4616" width="11" customWidth="1"/>
    <col min="4617" max="4617" width="13.85546875" customWidth="1"/>
    <col min="4618" max="4618" width="11" customWidth="1"/>
    <col min="4619" max="4619" width="14.140625" customWidth="1"/>
    <col min="4865" max="4865" width="55.140625" customWidth="1"/>
    <col min="4866" max="4867" width="14.28515625" customWidth="1"/>
    <col min="4868" max="4868" width="13.5703125" customWidth="1"/>
    <col min="4869" max="4869" width="13.85546875" customWidth="1"/>
    <col min="4870" max="4870" width="11.5703125" customWidth="1"/>
    <col min="4871" max="4871" width="13.140625" customWidth="1"/>
    <col min="4872" max="4872" width="11" customWidth="1"/>
    <col min="4873" max="4873" width="13.85546875" customWidth="1"/>
    <col min="4874" max="4874" width="11" customWidth="1"/>
    <col min="4875" max="4875" width="14.140625" customWidth="1"/>
    <col min="5121" max="5121" width="55.140625" customWidth="1"/>
    <col min="5122" max="5123" width="14.28515625" customWidth="1"/>
    <col min="5124" max="5124" width="13.5703125" customWidth="1"/>
    <col min="5125" max="5125" width="13.85546875" customWidth="1"/>
    <col min="5126" max="5126" width="11.5703125" customWidth="1"/>
    <col min="5127" max="5127" width="13.140625" customWidth="1"/>
    <col min="5128" max="5128" width="11" customWidth="1"/>
    <col min="5129" max="5129" width="13.85546875" customWidth="1"/>
    <col min="5130" max="5130" width="11" customWidth="1"/>
    <col min="5131" max="5131" width="14.140625" customWidth="1"/>
    <col min="5377" max="5377" width="55.140625" customWidth="1"/>
    <col min="5378" max="5379" width="14.28515625" customWidth="1"/>
    <col min="5380" max="5380" width="13.5703125" customWidth="1"/>
    <col min="5381" max="5381" width="13.85546875" customWidth="1"/>
    <col min="5382" max="5382" width="11.5703125" customWidth="1"/>
    <col min="5383" max="5383" width="13.140625" customWidth="1"/>
    <col min="5384" max="5384" width="11" customWidth="1"/>
    <col min="5385" max="5385" width="13.85546875" customWidth="1"/>
    <col min="5386" max="5386" width="11" customWidth="1"/>
    <col min="5387" max="5387" width="14.140625" customWidth="1"/>
    <col min="5633" max="5633" width="55.140625" customWidth="1"/>
    <col min="5634" max="5635" width="14.28515625" customWidth="1"/>
    <col min="5636" max="5636" width="13.5703125" customWidth="1"/>
    <col min="5637" max="5637" width="13.85546875" customWidth="1"/>
    <col min="5638" max="5638" width="11.5703125" customWidth="1"/>
    <col min="5639" max="5639" width="13.140625" customWidth="1"/>
    <col min="5640" max="5640" width="11" customWidth="1"/>
    <col min="5641" max="5641" width="13.85546875" customWidth="1"/>
    <col min="5642" max="5642" width="11" customWidth="1"/>
    <col min="5643" max="5643" width="14.140625" customWidth="1"/>
    <col min="5889" max="5889" width="55.140625" customWidth="1"/>
    <col min="5890" max="5891" width="14.28515625" customWidth="1"/>
    <col min="5892" max="5892" width="13.5703125" customWidth="1"/>
    <col min="5893" max="5893" width="13.85546875" customWidth="1"/>
    <col min="5894" max="5894" width="11.5703125" customWidth="1"/>
    <col min="5895" max="5895" width="13.140625" customWidth="1"/>
    <col min="5896" max="5896" width="11" customWidth="1"/>
    <col min="5897" max="5897" width="13.85546875" customWidth="1"/>
    <col min="5898" max="5898" width="11" customWidth="1"/>
    <col min="5899" max="5899" width="14.140625" customWidth="1"/>
    <col min="6145" max="6145" width="55.140625" customWidth="1"/>
    <col min="6146" max="6147" width="14.28515625" customWidth="1"/>
    <col min="6148" max="6148" width="13.5703125" customWidth="1"/>
    <col min="6149" max="6149" width="13.85546875" customWidth="1"/>
    <col min="6150" max="6150" width="11.5703125" customWidth="1"/>
    <col min="6151" max="6151" width="13.140625" customWidth="1"/>
    <col min="6152" max="6152" width="11" customWidth="1"/>
    <col min="6153" max="6153" width="13.85546875" customWidth="1"/>
    <col min="6154" max="6154" width="11" customWidth="1"/>
    <col min="6155" max="6155" width="14.140625" customWidth="1"/>
    <col min="6401" max="6401" width="55.140625" customWidth="1"/>
    <col min="6402" max="6403" width="14.28515625" customWidth="1"/>
    <col min="6404" max="6404" width="13.5703125" customWidth="1"/>
    <col min="6405" max="6405" width="13.85546875" customWidth="1"/>
    <col min="6406" max="6406" width="11.5703125" customWidth="1"/>
    <col min="6407" max="6407" width="13.140625" customWidth="1"/>
    <col min="6408" max="6408" width="11" customWidth="1"/>
    <col min="6409" max="6409" width="13.85546875" customWidth="1"/>
    <col min="6410" max="6410" width="11" customWidth="1"/>
    <col min="6411" max="6411" width="14.140625" customWidth="1"/>
    <col min="6657" max="6657" width="55.140625" customWidth="1"/>
    <col min="6658" max="6659" width="14.28515625" customWidth="1"/>
    <col min="6660" max="6660" width="13.5703125" customWidth="1"/>
    <col min="6661" max="6661" width="13.85546875" customWidth="1"/>
    <col min="6662" max="6662" width="11.5703125" customWidth="1"/>
    <col min="6663" max="6663" width="13.140625" customWidth="1"/>
    <col min="6664" max="6664" width="11" customWidth="1"/>
    <col min="6665" max="6665" width="13.85546875" customWidth="1"/>
    <col min="6666" max="6666" width="11" customWidth="1"/>
    <col min="6667" max="6667" width="14.140625" customWidth="1"/>
    <col min="6913" max="6913" width="55.140625" customWidth="1"/>
    <col min="6914" max="6915" width="14.28515625" customWidth="1"/>
    <col min="6916" max="6916" width="13.5703125" customWidth="1"/>
    <col min="6917" max="6917" width="13.85546875" customWidth="1"/>
    <col min="6918" max="6918" width="11.5703125" customWidth="1"/>
    <col min="6919" max="6919" width="13.140625" customWidth="1"/>
    <col min="6920" max="6920" width="11" customWidth="1"/>
    <col min="6921" max="6921" width="13.85546875" customWidth="1"/>
    <col min="6922" max="6922" width="11" customWidth="1"/>
    <col min="6923" max="6923" width="14.140625" customWidth="1"/>
    <col min="7169" max="7169" width="55.140625" customWidth="1"/>
    <col min="7170" max="7171" width="14.28515625" customWidth="1"/>
    <col min="7172" max="7172" width="13.5703125" customWidth="1"/>
    <col min="7173" max="7173" width="13.85546875" customWidth="1"/>
    <col min="7174" max="7174" width="11.5703125" customWidth="1"/>
    <col min="7175" max="7175" width="13.140625" customWidth="1"/>
    <col min="7176" max="7176" width="11" customWidth="1"/>
    <col min="7177" max="7177" width="13.85546875" customWidth="1"/>
    <col min="7178" max="7178" width="11" customWidth="1"/>
    <col min="7179" max="7179" width="14.140625" customWidth="1"/>
    <col min="7425" max="7425" width="55.140625" customWidth="1"/>
    <col min="7426" max="7427" width="14.28515625" customWidth="1"/>
    <col min="7428" max="7428" width="13.5703125" customWidth="1"/>
    <col min="7429" max="7429" width="13.85546875" customWidth="1"/>
    <col min="7430" max="7430" width="11.5703125" customWidth="1"/>
    <col min="7431" max="7431" width="13.140625" customWidth="1"/>
    <col min="7432" max="7432" width="11" customWidth="1"/>
    <col min="7433" max="7433" width="13.85546875" customWidth="1"/>
    <col min="7434" max="7434" width="11" customWidth="1"/>
    <col min="7435" max="7435" width="14.140625" customWidth="1"/>
    <col min="7681" max="7681" width="55.140625" customWidth="1"/>
    <col min="7682" max="7683" width="14.28515625" customWidth="1"/>
    <col min="7684" max="7684" width="13.5703125" customWidth="1"/>
    <col min="7685" max="7685" width="13.85546875" customWidth="1"/>
    <col min="7686" max="7686" width="11.5703125" customWidth="1"/>
    <col min="7687" max="7687" width="13.140625" customWidth="1"/>
    <col min="7688" max="7688" width="11" customWidth="1"/>
    <col min="7689" max="7689" width="13.85546875" customWidth="1"/>
    <col min="7690" max="7690" width="11" customWidth="1"/>
    <col min="7691" max="7691" width="14.140625" customWidth="1"/>
    <col min="7937" max="7937" width="55.140625" customWidth="1"/>
    <col min="7938" max="7939" width="14.28515625" customWidth="1"/>
    <col min="7940" max="7940" width="13.5703125" customWidth="1"/>
    <col min="7941" max="7941" width="13.85546875" customWidth="1"/>
    <col min="7942" max="7942" width="11.5703125" customWidth="1"/>
    <col min="7943" max="7943" width="13.140625" customWidth="1"/>
    <col min="7944" max="7944" width="11" customWidth="1"/>
    <col min="7945" max="7945" width="13.85546875" customWidth="1"/>
    <col min="7946" max="7946" width="11" customWidth="1"/>
    <col min="7947" max="7947" width="14.140625" customWidth="1"/>
    <col min="8193" max="8193" width="55.140625" customWidth="1"/>
    <col min="8194" max="8195" width="14.28515625" customWidth="1"/>
    <col min="8196" max="8196" width="13.5703125" customWidth="1"/>
    <col min="8197" max="8197" width="13.85546875" customWidth="1"/>
    <col min="8198" max="8198" width="11.5703125" customWidth="1"/>
    <col min="8199" max="8199" width="13.140625" customWidth="1"/>
    <col min="8200" max="8200" width="11" customWidth="1"/>
    <col min="8201" max="8201" width="13.85546875" customWidth="1"/>
    <col min="8202" max="8202" width="11" customWidth="1"/>
    <col min="8203" max="8203" width="14.140625" customWidth="1"/>
    <col min="8449" max="8449" width="55.140625" customWidth="1"/>
    <col min="8450" max="8451" width="14.28515625" customWidth="1"/>
    <col min="8452" max="8452" width="13.5703125" customWidth="1"/>
    <col min="8453" max="8453" width="13.85546875" customWidth="1"/>
    <col min="8454" max="8454" width="11.5703125" customWidth="1"/>
    <col min="8455" max="8455" width="13.140625" customWidth="1"/>
    <col min="8456" max="8456" width="11" customWidth="1"/>
    <col min="8457" max="8457" width="13.85546875" customWidth="1"/>
    <col min="8458" max="8458" width="11" customWidth="1"/>
    <col min="8459" max="8459" width="14.140625" customWidth="1"/>
    <col min="8705" max="8705" width="55.140625" customWidth="1"/>
    <col min="8706" max="8707" width="14.28515625" customWidth="1"/>
    <col min="8708" max="8708" width="13.5703125" customWidth="1"/>
    <col min="8709" max="8709" width="13.85546875" customWidth="1"/>
    <col min="8710" max="8710" width="11.5703125" customWidth="1"/>
    <col min="8711" max="8711" width="13.140625" customWidth="1"/>
    <col min="8712" max="8712" width="11" customWidth="1"/>
    <col min="8713" max="8713" width="13.85546875" customWidth="1"/>
    <col min="8714" max="8714" width="11" customWidth="1"/>
    <col min="8715" max="8715" width="14.140625" customWidth="1"/>
    <col min="8961" max="8961" width="55.140625" customWidth="1"/>
    <col min="8962" max="8963" width="14.28515625" customWidth="1"/>
    <col min="8964" max="8964" width="13.5703125" customWidth="1"/>
    <col min="8965" max="8965" width="13.85546875" customWidth="1"/>
    <col min="8966" max="8966" width="11.5703125" customWidth="1"/>
    <col min="8967" max="8967" width="13.140625" customWidth="1"/>
    <col min="8968" max="8968" width="11" customWidth="1"/>
    <col min="8969" max="8969" width="13.85546875" customWidth="1"/>
    <col min="8970" max="8970" width="11" customWidth="1"/>
    <col min="8971" max="8971" width="14.140625" customWidth="1"/>
    <col min="9217" max="9217" width="55.140625" customWidth="1"/>
    <col min="9218" max="9219" width="14.28515625" customWidth="1"/>
    <col min="9220" max="9220" width="13.5703125" customWidth="1"/>
    <col min="9221" max="9221" width="13.85546875" customWidth="1"/>
    <col min="9222" max="9222" width="11.5703125" customWidth="1"/>
    <col min="9223" max="9223" width="13.140625" customWidth="1"/>
    <col min="9224" max="9224" width="11" customWidth="1"/>
    <col min="9225" max="9225" width="13.85546875" customWidth="1"/>
    <col min="9226" max="9226" width="11" customWidth="1"/>
    <col min="9227" max="9227" width="14.140625" customWidth="1"/>
    <col min="9473" max="9473" width="55.140625" customWidth="1"/>
    <col min="9474" max="9475" width="14.28515625" customWidth="1"/>
    <col min="9476" max="9476" width="13.5703125" customWidth="1"/>
    <col min="9477" max="9477" width="13.85546875" customWidth="1"/>
    <col min="9478" max="9478" width="11.5703125" customWidth="1"/>
    <col min="9479" max="9479" width="13.140625" customWidth="1"/>
    <col min="9480" max="9480" width="11" customWidth="1"/>
    <col min="9481" max="9481" width="13.85546875" customWidth="1"/>
    <col min="9482" max="9482" width="11" customWidth="1"/>
    <col min="9483" max="9483" width="14.140625" customWidth="1"/>
    <col min="9729" max="9729" width="55.140625" customWidth="1"/>
    <col min="9730" max="9731" width="14.28515625" customWidth="1"/>
    <col min="9732" max="9732" width="13.5703125" customWidth="1"/>
    <col min="9733" max="9733" width="13.85546875" customWidth="1"/>
    <col min="9734" max="9734" width="11.5703125" customWidth="1"/>
    <col min="9735" max="9735" width="13.140625" customWidth="1"/>
    <col min="9736" max="9736" width="11" customWidth="1"/>
    <col min="9737" max="9737" width="13.85546875" customWidth="1"/>
    <col min="9738" max="9738" width="11" customWidth="1"/>
    <col min="9739" max="9739" width="14.140625" customWidth="1"/>
    <col min="9985" max="9985" width="55.140625" customWidth="1"/>
    <col min="9986" max="9987" width="14.28515625" customWidth="1"/>
    <col min="9988" max="9988" width="13.5703125" customWidth="1"/>
    <col min="9989" max="9989" width="13.85546875" customWidth="1"/>
    <col min="9990" max="9990" width="11.5703125" customWidth="1"/>
    <col min="9991" max="9991" width="13.140625" customWidth="1"/>
    <col min="9992" max="9992" width="11" customWidth="1"/>
    <col min="9993" max="9993" width="13.85546875" customWidth="1"/>
    <col min="9994" max="9994" width="11" customWidth="1"/>
    <col min="9995" max="9995" width="14.140625" customWidth="1"/>
    <col min="10241" max="10241" width="55.140625" customWidth="1"/>
    <col min="10242" max="10243" width="14.28515625" customWidth="1"/>
    <col min="10244" max="10244" width="13.5703125" customWidth="1"/>
    <col min="10245" max="10245" width="13.85546875" customWidth="1"/>
    <col min="10246" max="10246" width="11.5703125" customWidth="1"/>
    <col min="10247" max="10247" width="13.140625" customWidth="1"/>
    <col min="10248" max="10248" width="11" customWidth="1"/>
    <col min="10249" max="10249" width="13.85546875" customWidth="1"/>
    <col min="10250" max="10250" width="11" customWidth="1"/>
    <col min="10251" max="10251" width="14.140625" customWidth="1"/>
    <col min="10497" max="10497" width="55.140625" customWidth="1"/>
    <col min="10498" max="10499" width="14.28515625" customWidth="1"/>
    <col min="10500" max="10500" width="13.5703125" customWidth="1"/>
    <col min="10501" max="10501" width="13.85546875" customWidth="1"/>
    <col min="10502" max="10502" width="11.5703125" customWidth="1"/>
    <col min="10503" max="10503" width="13.140625" customWidth="1"/>
    <col min="10504" max="10504" width="11" customWidth="1"/>
    <col min="10505" max="10505" width="13.85546875" customWidth="1"/>
    <col min="10506" max="10506" width="11" customWidth="1"/>
    <col min="10507" max="10507" width="14.140625" customWidth="1"/>
    <col min="10753" max="10753" width="55.140625" customWidth="1"/>
    <col min="10754" max="10755" width="14.28515625" customWidth="1"/>
    <col min="10756" max="10756" width="13.5703125" customWidth="1"/>
    <col min="10757" max="10757" width="13.85546875" customWidth="1"/>
    <col min="10758" max="10758" width="11.5703125" customWidth="1"/>
    <col min="10759" max="10759" width="13.140625" customWidth="1"/>
    <col min="10760" max="10760" width="11" customWidth="1"/>
    <col min="10761" max="10761" width="13.85546875" customWidth="1"/>
    <col min="10762" max="10762" width="11" customWidth="1"/>
    <col min="10763" max="10763" width="14.140625" customWidth="1"/>
    <col min="11009" max="11009" width="55.140625" customWidth="1"/>
    <col min="11010" max="11011" width="14.28515625" customWidth="1"/>
    <col min="11012" max="11012" width="13.5703125" customWidth="1"/>
    <col min="11013" max="11013" width="13.85546875" customWidth="1"/>
    <col min="11014" max="11014" width="11.5703125" customWidth="1"/>
    <col min="11015" max="11015" width="13.140625" customWidth="1"/>
    <col min="11016" max="11016" width="11" customWidth="1"/>
    <col min="11017" max="11017" width="13.85546875" customWidth="1"/>
    <col min="11018" max="11018" width="11" customWidth="1"/>
    <col min="11019" max="11019" width="14.140625" customWidth="1"/>
    <col min="11265" max="11265" width="55.140625" customWidth="1"/>
    <col min="11266" max="11267" width="14.28515625" customWidth="1"/>
    <col min="11268" max="11268" width="13.5703125" customWidth="1"/>
    <col min="11269" max="11269" width="13.85546875" customWidth="1"/>
    <col min="11270" max="11270" width="11.5703125" customWidth="1"/>
    <col min="11271" max="11271" width="13.140625" customWidth="1"/>
    <col min="11272" max="11272" width="11" customWidth="1"/>
    <col min="11273" max="11273" width="13.85546875" customWidth="1"/>
    <col min="11274" max="11274" width="11" customWidth="1"/>
    <col min="11275" max="11275" width="14.140625" customWidth="1"/>
    <col min="11521" max="11521" width="55.140625" customWidth="1"/>
    <col min="11522" max="11523" width="14.28515625" customWidth="1"/>
    <col min="11524" max="11524" width="13.5703125" customWidth="1"/>
    <col min="11525" max="11525" width="13.85546875" customWidth="1"/>
    <col min="11526" max="11526" width="11.5703125" customWidth="1"/>
    <col min="11527" max="11527" width="13.140625" customWidth="1"/>
    <col min="11528" max="11528" width="11" customWidth="1"/>
    <col min="11529" max="11529" width="13.85546875" customWidth="1"/>
    <col min="11530" max="11530" width="11" customWidth="1"/>
    <col min="11531" max="11531" width="14.140625" customWidth="1"/>
    <col min="11777" max="11777" width="55.140625" customWidth="1"/>
    <col min="11778" max="11779" width="14.28515625" customWidth="1"/>
    <col min="11780" max="11780" width="13.5703125" customWidth="1"/>
    <col min="11781" max="11781" width="13.85546875" customWidth="1"/>
    <col min="11782" max="11782" width="11.5703125" customWidth="1"/>
    <col min="11783" max="11783" width="13.140625" customWidth="1"/>
    <col min="11784" max="11784" width="11" customWidth="1"/>
    <col min="11785" max="11785" width="13.85546875" customWidth="1"/>
    <col min="11786" max="11786" width="11" customWidth="1"/>
    <col min="11787" max="11787" width="14.140625" customWidth="1"/>
    <col min="12033" max="12033" width="55.140625" customWidth="1"/>
    <col min="12034" max="12035" width="14.28515625" customWidth="1"/>
    <col min="12036" max="12036" width="13.5703125" customWidth="1"/>
    <col min="12037" max="12037" width="13.85546875" customWidth="1"/>
    <col min="12038" max="12038" width="11.5703125" customWidth="1"/>
    <col min="12039" max="12039" width="13.140625" customWidth="1"/>
    <col min="12040" max="12040" width="11" customWidth="1"/>
    <col min="12041" max="12041" width="13.85546875" customWidth="1"/>
    <col min="12042" max="12042" width="11" customWidth="1"/>
    <col min="12043" max="12043" width="14.140625" customWidth="1"/>
    <col min="12289" max="12289" width="55.140625" customWidth="1"/>
    <col min="12290" max="12291" width="14.28515625" customWidth="1"/>
    <col min="12292" max="12292" width="13.5703125" customWidth="1"/>
    <col min="12293" max="12293" width="13.85546875" customWidth="1"/>
    <col min="12294" max="12294" width="11.5703125" customWidth="1"/>
    <col min="12295" max="12295" width="13.140625" customWidth="1"/>
    <col min="12296" max="12296" width="11" customWidth="1"/>
    <col min="12297" max="12297" width="13.85546875" customWidth="1"/>
    <col min="12298" max="12298" width="11" customWidth="1"/>
    <col min="12299" max="12299" width="14.140625" customWidth="1"/>
    <col min="12545" max="12545" width="55.140625" customWidth="1"/>
    <col min="12546" max="12547" width="14.28515625" customWidth="1"/>
    <col min="12548" max="12548" width="13.5703125" customWidth="1"/>
    <col min="12549" max="12549" width="13.85546875" customWidth="1"/>
    <col min="12550" max="12550" width="11.5703125" customWidth="1"/>
    <col min="12551" max="12551" width="13.140625" customWidth="1"/>
    <col min="12552" max="12552" width="11" customWidth="1"/>
    <col min="12553" max="12553" width="13.85546875" customWidth="1"/>
    <col min="12554" max="12554" width="11" customWidth="1"/>
    <col min="12555" max="12555" width="14.140625" customWidth="1"/>
    <col min="12801" max="12801" width="55.140625" customWidth="1"/>
    <col min="12802" max="12803" width="14.28515625" customWidth="1"/>
    <col min="12804" max="12804" width="13.5703125" customWidth="1"/>
    <col min="12805" max="12805" width="13.85546875" customWidth="1"/>
    <col min="12806" max="12806" width="11.5703125" customWidth="1"/>
    <col min="12807" max="12807" width="13.140625" customWidth="1"/>
    <col min="12808" max="12808" width="11" customWidth="1"/>
    <col min="12809" max="12809" width="13.85546875" customWidth="1"/>
    <col min="12810" max="12810" width="11" customWidth="1"/>
    <col min="12811" max="12811" width="14.140625" customWidth="1"/>
    <col min="13057" max="13057" width="55.140625" customWidth="1"/>
    <col min="13058" max="13059" width="14.28515625" customWidth="1"/>
    <col min="13060" max="13060" width="13.5703125" customWidth="1"/>
    <col min="13061" max="13061" width="13.85546875" customWidth="1"/>
    <col min="13062" max="13062" width="11.5703125" customWidth="1"/>
    <col min="13063" max="13063" width="13.140625" customWidth="1"/>
    <col min="13064" max="13064" width="11" customWidth="1"/>
    <col min="13065" max="13065" width="13.85546875" customWidth="1"/>
    <col min="13066" max="13066" width="11" customWidth="1"/>
    <col min="13067" max="13067" width="14.140625" customWidth="1"/>
    <col min="13313" max="13313" width="55.140625" customWidth="1"/>
    <col min="13314" max="13315" width="14.28515625" customWidth="1"/>
    <col min="13316" max="13316" width="13.5703125" customWidth="1"/>
    <col min="13317" max="13317" width="13.85546875" customWidth="1"/>
    <col min="13318" max="13318" width="11.5703125" customWidth="1"/>
    <col min="13319" max="13319" width="13.140625" customWidth="1"/>
    <col min="13320" max="13320" width="11" customWidth="1"/>
    <col min="13321" max="13321" width="13.85546875" customWidth="1"/>
    <col min="13322" max="13322" width="11" customWidth="1"/>
    <col min="13323" max="13323" width="14.140625" customWidth="1"/>
    <col min="13569" max="13569" width="55.140625" customWidth="1"/>
    <col min="13570" max="13571" width="14.28515625" customWidth="1"/>
    <col min="13572" max="13572" width="13.5703125" customWidth="1"/>
    <col min="13573" max="13573" width="13.85546875" customWidth="1"/>
    <col min="13574" max="13574" width="11.5703125" customWidth="1"/>
    <col min="13575" max="13575" width="13.140625" customWidth="1"/>
    <col min="13576" max="13576" width="11" customWidth="1"/>
    <col min="13577" max="13577" width="13.85546875" customWidth="1"/>
    <col min="13578" max="13578" width="11" customWidth="1"/>
    <col min="13579" max="13579" width="14.140625" customWidth="1"/>
    <col min="13825" max="13825" width="55.140625" customWidth="1"/>
    <col min="13826" max="13827" width="14.28515625" customWidth="1"/>
    <col min="13828" max="13828" width="13.5703125" customWidth="1"/>
    <col min="13829" max="13829" width="13.85546875" customWidth="1"/>
    <col min="13830" max="13830" width="11.5703125" customWidth="1"/>
    <col min="13831" max="13831" width="13.140625" customWidth="1"/>
    <col min="13832" max="13832" width="11" customWidth="1"/>
    <col min="13833" max="13833" width="13.85546875" customWidth="1"/>
    <col min="13834" max="13834" width="11" customWidth="1"/>
    <col min="13835" max="13835" width="14.140625" customWidth="1"/>
    <col min="14081" max="14081" width="55.140625" customWidth="1"/>
    <col min="14082" max="14083" width="14.28515625" customWidth="1"/>
    <col min="14084" max="14084" width="13.5703125" customWidth="1"/>
    <col min="14085" max="14085" width="13.85546875" customWidth="1"/>
    <col min="14086" max="14086" width="11.5703125" customWidth="1"/>
    <col min="14087" max="14087" width="13.140625" customWidth="1"/>
    <col min="14088" max="14088" width="11" customWidth="1"/>
    <col min="14089" max="14089" width="13.85546875" customWidth="1"/>
    <col min="14090" max="14090" width="11" customWidth="1"/>
    <col min="14091" max="14091" width="14.140625" customWidth="1"/>
    <col min="14337" max="14337" width="55.140625" customWidth="1"/>
    <col min="14338" max="14339" width="14.28515625" customWidth="1"/>
    <col min="14340" max="14340" width="13.5703125" customWidth="1"/>
    <col min="14341" max="14341" width="13.85546875" customWidth="1"/>
    <col min="14342" max="14342" width="11.5703125" customWidth="1"/>
    <col min="14343" max="14343" width="13.140625" customWidth="1"/>
    <col min="14344" max="14344" width="11" customWidth="1"/>
    <col min="14345" max="14345" width="13.85546875" customWidth="1"/>
    <col min="14346" max="14346" width="11" customWidth="1"/>
    <col min="14347" max="14347" width="14.140625" customWidth="1"/>
    <col min="14593" max="14593" width="55.140625" customWidth="1"/>
    <col min="14594" max="14595" width="14.28515625" customWidth="1"/>
    <col min="14596" max="14596" width="13.5703125" customWidth="1"/>
    <col min="14597" max="14597" width="13.85546875" customWidth="1"/>
    <col min="14598" max="14598" width="11.5703125" customWidth="1"/>
    <col min="14599" max="14599" width="13.140625" customWidth="1"/>
    <col min="14600" max="14600" width="11" customWidth="1"/>
    <col min="14601" max="14601" width="13.85546875" customWidth="1"/>
    <col min="14602" max="14602" width="11" customWidth="1"/>
    <col min="14603" max="14603" width="14.140625" customWidth="1"/>
    <col min="14849" max="14849" width="55.140625" customWidth="1"/>
    <col min="14850" max="14851" width="14.28515625" customWidth="1"/>
    <col min="14852" max="14852" width="13.5703125" customWidth="1"/>
    <col min="14853" max="14853" width="13.85546875" customWidth="1"/>
    <col min="14854" max="14854" width="11.5703125" customWidth="1"/>
    <col min="14855" max="14855" width="13.140625" customWidth="1"/>
    <col min="14856" max="14856" width="11" customWidth="1"/>
    <col min="14857" max="14857" width="13.85546875" customWidth="1"/>
    <col min="14858" max="14858" width="11" customWidth="1"/>
    <col min="14859" max="14859" width="14.140625" customWidth="1"/>
    <col min="15105" max="15105" width="55.140625" customWidth="1"/>
    <col min="15106" max="15107" width="14.28515625" customWidth="1"/>
    <col min="15108" max="15108" width="13.5703125" customWidth="1"/>
    <col min="15109" max="15109" width="13.85546875" customWidth="1"/>
    <col min="15110" max="15110" width="11.5703125" customWidth="1"/>
    <col min="15111" max="15111" width="13.140625" customWidth="1"/>
    <col min="15112" max="15112" width="11" customWidth="1"/>
    <col min="15113" max="15113" width="13.85546875" customWidth="1"/>
    <col min="15114" max="15114" width="11" customWidth="1"/>
    <col min="15115" max="15115" width="14.140625" customWidth="1"/>
    <col min="15361" max="15361" width="55.140625" customWidth="1"/>
    <col min="15362" max="15363" width="14.28515625" customWidth="1"/>
    <col min="15364" max="15364" width="13.5703125" customWidth="1"/>
    <col min="15365" max="15365" width="13.85546875" customWidth="1"/>
    <col min="15366" max="15366" width="11.5703125" customWidth="1"/>
    <col min="15367" max="15367" width="13.140625" customWidth="1"/>
    <col min="15368" max="15368" width="11" customWidth="1"/>
    <col min="15369" max="15369" width="13.85546875" customWidth="1"/>
    <col min="15370" max="15370" width="11" customWidth="1"/>
    <col min="15371" max="15371" width="14.140625" customWidth="1"/>
    <col min="15617" max="15617" width="55.140625" customWidth="1"/>
    <col min="15618" max="15619" width="14.28515625" customWidth="1"/>
    <col min="15620" max="15620" width="13.5703125" customWidth="1"/>
    <col min="15621" max="15621" width="13.85546875" customWidth="1"/>
    <col min="15622" max="15622" width="11.5703125" customWidth="1"/>
    <col min="15623" max="15623" width="13.140625" customWidth="1"/>
    <col min="15624" max="15624" width="11" customWidth="1"/>
    <col min="15625" max="15625" width="13.85546875" customWidth="1"/>
    <col min="15626" max="15626" width="11" customWidth="1"/>
    <col min="15627" max="15627" width="14.140625" customWidth="1"/>
    <col min="15873" max="15873" width="55.140625" customWidth="1"/>
    <col min="15874" max="15875" width="14.28515625" customWidth="1"/>
    <col min="15876" max="15876" width="13.5703125" customWidth="1"/>
    <col min="15877" max="15877" width="13.85546875" customWidth="1"/>
    <col min="15878" max="15878" width="11.5703125" customWidth="1"/>
    <col min="15879" max="15879" width="13.140625" customWidth="1"/>
    <col min="15880" max="15880" width="11" customWidth="1"/>
    <col min="15881" max="15881" width="13.85546875" customWidth="1"/>
    <col min="15882" max="15882" width="11" customWidth="1"/>
    <col min="15883" max="15883" width="14.140625" customWidth="1"/>
    <col min="16129" max="16129" width="55.140625" customWidth="1"/>
    <col min="16130" max="16131" width="14.28515625" customWidth="1"/>
    <col min="16132" max="16132" width="13.5703125" customWidth="1"/>
    <col min="16133" max="16133" width="13.85546875" customWidth="1"/>
    <col min="16134" max="16134" width="11.5703125" customWidth="1"/>
    <col min="16135" max="16135" width="13.140625" customWidth="1"/>
    <col min="16136" max="16136" width="11" customWidth="1"/>
    <col min="16137" max="16137" width="13.85546875" customWidth="1"/>
    <col min="16138" max="16138" width="11" customWidth="1"/>
    <col min="16139" max="16139" width="14.140625" customWidth="1"/>
  </cols>
  <sheetData>
    <row r="1" spans="1:11" ht="15" customHeight="1" x14ac:dyDescent="0.2">
      <c r="A1" s="9"/>
      <c r="B1" s="10"/>
      <c r="C1" s="40" t="s">
        <v>17</v>
      </c>
      <c r="D1" s="40"/>
      <c r="E1" s="40"/>
      <c r="F1" s="40"/>
      <c r="G1" s="40"/>
    </row>
    <row r="2" spans="1:11" ht="18" x14ac:dyDescent="0.25">
      <c r="A2" s="41" t="s">
        <v>6</v>
      </c>
      <c r="B2" s="41"/>
      <c r="C2" s="41"/>
      <c r="D2" s="41"/>
      <c r="E2" s="41"/>
      <c r="F2" s="41"/>
      <c r="G2" s="41"/>
    </row>
    <row r="3" spans="1:11" ht="12.75" customHeight="1" x14ac:dyDescent="0.2">
      <c r="A3" s="42" t="s">
        <v>16</v>
      </c>
      <c r="B3" s="42"/>
      <c r="C3" s="42"/>
      <c r="D3" s="42"/>
      <c r="E3" s="42"/>
      <c r="F3" s="42"/>
      <c r="G3" s="42"/>
    </row>
    <row r="4" spans="1:11" ht="15.75" x14ac:dyDescent="0.2">
      <c r="A4" s="37" t="s">
        <v>2</v>
      </c>
      <c r="B4" s="37" t="s">
        <v>29</v>
      </c>
      <c r="C4" s="37"/>
      <c r="D4" s="37" t="s">
        <v>30</v>
      </c>
      <c r="E4" s="37"/>
      <c r="F4" s="37" t="s">
        <v>26</v>
      </c>
      <c r="G4" s="37"/>
      <c r="H4" s="37" t="s">
        <v>28</v>
      </c>
      <c r="I4" s="37"/>
      <c r="J4" s="37" t="s">
        <v>27</v>
      </c>
      <c r="K4" s="37"/>
    </row>
    <row r="5" spans="1:11" ht="47.25" x14ac:dyDescent="0.2">
      <c r="A5" s="37"/>
      <c r="B5" s="15" t="s">
        <v>3</v>
      </c>
      <c r="C5" s="2" t="s">
        <v>4</v>
      </c>
      <c r="D5" s="15" t="s">
        <v>3</v>
      </c>
      <c r="E5" s="2" t="s">
        <v>4</v>
      </c>
      <c r="F5" s="15" t="s">
        <v>3</v>
      </c>
      <c r="G5" s="2" t="s">
        <v>4</v>
      </c>
      <c r="H5" s="15" t="s">
        <v>3</v>
      </c>
      <c r="I5" s="2" t="s">
        <v>4</v>
      </c>
      <c r="J5" s="15" t="s">
        <v>3</v>
      </c>
      <c r="K5" s="2" t="s">
        <v>4</v>
      </c>
    </row>
    <row r="6" spans="1:11" ht="15" x14ac:dyDescent="0.25">
      <c r="A6" s="3" t="s">
        <v>15</v>
      </c>
      <c r="B6" s="28">
        <f t="shared" ref="B6:K6" si="0">SUM(B8,B26,B47)</f>
        <v>202869.9</v>
      </c>
      <c r="C6" s="28">
        <f t="shared" si="0"/>
        <v>36573</v>
      </c>
      <c r="D6" s="28">
        <f t="shared" si="0"/>
        <v>84020</v>
      </c>
      <c r="E6" s="28">
        <f t="shared" si="0"/>
        <v>40000</v>
      </c>
      <c r="F6" s="28">
        <f t="shared" si="0"/>
        <v>88914</v>
      </c>
      <c r="G6" s="28">
        <f t="shared" si="0"/>
        <v>35000</v>
      </c>
      <c r="H6" s="28">
        <f t="shared" si="0"/>
        <v>93550</v>
      </c>
      <c r="I6" s="28">
        <f t="shared" si="0"/>
        <v>30000</v>
      </c>
      <c r="J6" s="28">
        <f t="shared" si="0"/>
        <v>97098</v>
      </c>
      <c r="K6" s="28">
        <f t="shared" si="0"/>
        <v>30000</v>
      </c>
    </row>
    <row r="7" spans="1:11" ht="14.25" x14ac:dyDescent="0.2">
      <c r="A7" s="4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15" x14ac:dyDescent="0.25">
      <c r="A8" s="3" t="s">
        <v>7</v>
      </c>
      <c r="B8" s="34">
        <f t="shared" ref="B8:K8" si="1">SUM(B14,B24)</f>
        <v>128501.9</v>
      </c>
      <c r="C8" s="28">
        <f t="shared" si="1"/>
        <v>0</v>
      </c>
      <c r="D8" s="28">
        <f t="shared" si="1"/>
        <v>5350</v>
      </c>
      <c r="E8" s="28">
        <f t="shared" si="1"/>
        <v>0</v>
      </c>
      <c r="F8" s="28">
        <f t="shared" si="1"/>
        <v>6704</v>
      </c>
      <c r="G8" s="28">
        <f t="shared" si="1"/>
        <v>0</v>
      </c>
      <c r="H8" s="28">
        <f t="shared" si="1"/>
        <v>7725</v>
      </c>
      <c r="I8" s="28">
        <f t="shared" si="1"/>
        <v>0</v>
      </c>
      <c r="J8" s="28">
        <f t="shared" si="1"/>
        <v>7748</v>
      </c>
      <c r="K8" s="28">
        <f t="shared" si="1"/>
        <v>0</v>
      </c>
    </row>
    <row r="9" spans="1:11" ht="14.25" x14ac:dyDescent="0.2">
      <c r="A9" s="4" t="s">
        <v>0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4.25" x14ac:dyDescent="0.2">
      <c r="A10" s="27" t="s">
        <v>33</v>
      </c>
      <c r="B10" s="18">
        <v>18036</v>
      </c>
      <c r="C10" s="18"/>
      <c r="D10" s="18">
        <v>3000</v>
      </c>
      <c r="E10" s="18"/>
      <c r="F10" s="18">
        <v>3000</v>
      </c>
      <c r="G10" s="18"/>
      <c r="H10" s="18">
        <v>3000</v>
      </c>
      <c r="I10" s="18"/>
      <c r="J10" s="18">
        <v>3000</v>
      </c>
      <c r="K10" s="18"/>
    </row>
    <row r="11" spans="1:11" ht="14.25" x14ac:dyDescent="0.2">
      <c r="A11" s="27" t="s">
        <v>36</v>
      </c>
      <c r="B11" s="18">
        <v>280</v>
      </c>
      <c r="C11" s="18"/>
      <c r="D11" s="18"/>
      <c r="E11" s="18"/>
      <c r="F11" s="18">
        <v>354</v>
      </c>
      <c r="G11" s="18"/>
      <c r="H11" s="18">
        <v>375</v>
      </c>
      <c r="I11" s="18"/>
      <c r="J11" s="18">
        <v>398</v>
      </c>
      <c r="K11" s="18"/>
    </row>
    <row r="12" spans="1:11" ht="14.25" x14ac:dyDescent="0.2">
      <c r="A12" s="27" t="s">
        <v>43</v>
      </c>
      <c r="B12" s="18">
        <v>948</v>
      </c>
      <c r="C12" s="18"/>
      <c r="D12" s="18"/>
      <c r="E12" s="18"/>
      <c r="F12" s="18"/>
      <c r="G12" s="18"/>
      <c r="H12" s="18"/>
      <c r="I12" s="18"/>
      <c r="J12" s="18"/>
      <c r="K12" s="18"/>
    </row>
    <row r="13" spans="1:11" s="10" customFormat="1" ht="14.25" x14ac:dyDescent="0.2">
      <c r="A13" s="36" t="s">
        <v>44</v>
      </c>
      <c r="B13" s="25">
        <v>184</v>
      </c>
      <c r="C13" s="25"/>
      <c r="D13" s="25"/>
      <c r="E13" s="25"/>
      <c r="F13" s="25"/>
      <c r="G13" s="25"/>
      <c r="H13" s="25"/>
      <c r="I13" s="25"/>
      <c r="J13" s="25"/>
      <c r="K13" s="25"/>
    </row>
    <row r="14" spans="1:11" x14ac:dyDescent="0.2">
      <c r="A14" s="17" t="s">
        <v>34</v>
      </c>
      <c r="B14" s="34">
        <f>SUM(B10:B13)</f>
        <v>19448</v>
      </c>
      <c r="C14" s="28"/>
      <c r="D14" s="28">
        <f>SUM(D10:D13)</f>
        <v>3000</v>
      </c>
      <c r="E14" s="28"/>
      <c r="F14" s="28">
        <f>SUM(F10:F13)</f>
        <v>3354</v>
      </c>
      <c r="G14" s="28"/>
      <c r="H14" s="28">
        <f>SUM(H10:H13)</f>
        <v>3375</v>
      </c>
      <c r="I14" s="28"/>
      <c r="J14" s="28">
        <f>SUM(J10:J13)</f>
        <v>3398</v>
      </c>
      <c r="K14" s="28"/>
    </row>
    <row r="15" spans="1:11" ht="14.25" x14ac:dyDescent="0.2">
      <c r="A15" s="4"/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ht="14.25" x14ac:dyDescent="0.2">
      <c r="A16" s="4" t="s">
        <v>37</v>
      </c>
      <c r="B16" s="18">
        <v>4904</v>
      </c>
      <c r="C16" s="18"/>
      <c r="D16" s="18">
        <v>2000</v>
      </c>
      <c r="E16" s="18"/>
      <c r="F16" s="18">
        <v>3000</v>
      </c>
      <c r="G16" s="18"/>
      <c r="H16" s="18">
        <v>4000</v>
      </c>
      <c r="I16" s="18"/>
      <c r="J16" s="18">
        <v>4000</v>
      </c>
      <c r="K16" s="18"/>
    </row>
    <row r="17" spans="1:11" ht="14.25" x14ac:dyDescent="0.2">
      <c r="A17" s="4" t="s">
        <v>38</v>
      </c>
      <c r="B17" s="18">
        <v>1000</v>
      </c>
      <c r="C17" s="18"/>
      <c r="D17" s="18"/>
      <c r="E17" s="18"/>
      <c r="F17" s="18"/>
      <c r="G17" s="18"/>
      <c r="H17" s="18"/>
      <c r="I17" s="18"/>
      <c r="J17" s="18"/>
      <c r="K17" s="18"/>
    </row>
    <row r="18" spans="1:11" ht="14.25" x14ac:dyDescent="0.2">
      <c r="A18" s="4" t="s">
        <v>39</v>
      </c>
      <c r="B18" s="18"/>
      <c r="C18" s="18"/>
      <c r="D18" s="18">
        <v>100</v>
      </c>
      <c r="E18" s="18"/>
      <c r="F18" s="18">
        <v>100</v>
      </c>
      <c r="G18" s="18"/>
      <c r="H18" s="18">
        <v>100</v>
      </c>
      <c r="I18" s="18"/>
      <c r="J18" s="18">
        <v>100</v>
      </c>
      <c r="K18" s="18"/>
    </row>
    <row r="19" spans="1:11" ht="14.25" x14ac:dyDescent="0.2">
      <c r="A19" s="4" t="s">
        <v>40</v>
      </c>
      <c r="B19" s="18">
        <v>149.9</v>
      </c>
      <c r="C19" s="18"/>
      <c r="D19" s="18">
        <v>250</v>
      </c>
      <c r="E19" s="18"/>
      <c r="F19" s="18">
        <v>250</v>
      </c>
      <c r="G19" s="18"/>
      <c r="H19" s="18">
        <v>250</v>
      </c>
      <c r="I19" s="18"/>
      <c r="J19" s="18">
        <v>250</v>
      </c>
      <c r="K19" s="18"/>
    </row>
    <row r="20" spans="1:11" ht="14.25" x14ac:dyDescent="0.2">
      <c r="A20" s="4" t="s">
        <v>41</v>
      </c>
      <c r="B20" s="18">
        <v>3000</v>
      </c>
      <c r="C20" s="18"/>
      <c r="D20" s="18"/>
      <c r="E20" s="18"/>
      <c r="F20" s="18"/>
      <c r="G20" s="18"/>
      <c r="H20" s="18"/>
      <c r="I20" s="18"/>
      <c r="J20" s="18"/>
      <c r="K20" s="18"/>
    </row>
    <row r="21" spans="1:11" ht="14.25" x14ac:dyDescent="0.2">
      <c r="A21" s="4" t="s">
        <v>45</v>
      </c>
      <c r="B21" s="18">
        <v>51000</v>
      </c>
      <c r="C21" s="18"/>
      <c r="D21" s="18"/>
      <c r="E21" s="18"/>
      <c r="F21" s="18"/>
      <c r="G21" s="18"/>
      <c r="H21" s="18"/>
      <c r="I21" s="18"/>
      <c r="J21" s="18"/>
      <c r="K21" s="18"/>
    </row>
    <row r="22" spans="1:11" ht="14.25" x14ac:dyDescent="0.2">
      <c r="A22" s="4" t="s">
        <v>46</v>
      </c>
      <c r="B22" s="18">
        <v>19000</v>
      </c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14.25" x14ac:dyDescent="0.2">
      <c r="A23" s="4" t="s">
        <v>42</v>
      </c>
      <c r="B23" s="18">
        <v>30000</v>
      </c>
      <c r="C23" s="18"/>
      <c r="D23" s="18"/>
      <c r="E23" s="18"/>
      <c r="F23" s="18"/>
      <c r="G23" s="18"/>
      <c r="H23" s="18"/>
      <c r="I23" s="18"/>
      <c r="J23" s="18"/>
      <c r="K23" s="18"/>
    </row>
    <row r="24" spans="1:11" x14ac:dyDescent="0.2">
      <c r="A24" s="17" t="s">
        <v>35</v>
      </c>
      <c r="B24" s="34">
        <f t="shared" ref="B24:K24" si="2">SUM(B16:B23)</f>
        <v>109053.9</v>
      </c>
      <c r="C24" s="28">
        <f t="shared" si="2"/>
        <v>0</v>
      </c>
      <c r="D24" s="28">
        <f t="shared" si="2"/>
        <v>2350</v>
      </c>
      <c r="E24" s="28">
        <f t="shared" si="2"/>
        <v>0</v>
      </c>
      <c r="F24" s="28">
        <f t="shared" si="2"/>
        <v>3350</v>
      </c>
      <c r="G24" s="28">
        <f t="shared" si="2"/>
        <v>0</v>
      </c>
      <c r="H24" s="28">
        <f t="shared" si="2"/>
        <v>4350</v>
      </c>
      <c r="I24" s="28">
        <f t="shared" si="2"/>
        <v>0</v>
      </c>
      <c r="J24" s="28">
        <f t="shared" si="2"/>
        <v>4350</v>
      </c>
      <c r="K24" s="28">
        <f t="shared" si="2"/>
        <v>0</v>
      </c>
    </row>
    <row r="25" spans="1:11" x14ac:dyDescent="0.2">
      <c r="A25" s="1"/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spans="1:11" ht="15" x14ac:dyDescent="0.25">
      <c r="A26" s="3" t="s">
        <v>19</v>
      </c>
      <c r="B26" s="28">
        <f>SUM(B28,B33,B42)</f>
        <v>0</v>
      </c>
      <c r="C26" s="28"/>
      <c r="D26" s="28">
        <f>SUM(D28,D33,D42)</f>
        <v>0</v>
      </c>
      <c r="E26" s="28"/>
      <c r="F26" s="28">
        <f>SUM(F28,F33,F42)</f>
        <v>0</v>
      </c>
      <c r="G26" s="28"/>
      <c r="H26" s="28">
        <f>SUM(H28,H33,H42)</f>
        <v>0</v>
      </c>
      <c r="I26" s="28"/>
      <c r="J26" s="28">
        <f>SUM(J28,J33,J42)</f>
        <v>0</v>
      </c>
      <c r="K26" s="28"/>
    </row>
    <row r="27" spans="1:11" ht="14.25" x14ac:dyDescent="0.2">
      <c r="A27" s="4" t="s">
        <v>5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spans="1:11" ht="14.25" x14ac:dyDescent="0.2">
      <c r="A28" s="5" t="s">
        <v>20</v>
      </c>
      <c r="B28" s="34">
        <f>SUM(B30:B31)</f>
        <v>0</v>
      </c>
      <c r="C28" s="28"/>
      <c r="D28" s="28">
        <f>SUM(D30)</f>
        <v>0</v>
      </c>
      <c r="E28" s="28"/>
      <c r="F28" s="28">
        <f>SUM(F30)</f>
        <v>0</v>
      </c>
      <c r="G28" s="28"/>
      <c r="H28" s="28">
        <f>SUM(H30)</f>
        <v>0</v>
      </c>
      <c r="I28" s="28"/>
      <c r="J28" s="28">
        <f>SUM(J30)</f>
        <v>0</v>
      </c>
      <c r="K28" s="28"/>
    </row>
    <row r="29" spans="1:11" ht="14.25" x14ac:dyDescent="0.2">
      <c r="A29" s="4" t="s">
        <v>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spans="1:11" ht="14.25" x14ac:dyDescent="0.2">
      <c r="A30" s="4"/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spans="1:11" ht="14.25" x14ac:dyDescent="0.2">
      <c r="A31" s="4"/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spans="1:11" ht="14.25" x14ac:dyDescent="0.2">
      <c r="A32" s="4"/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spans="1:11" ht="14.25" x14ac:dyDescent="0.2">
      <c r="A33" s="5" t="s">
        <v>21</v>
      </c>
      <c r="B33" s="34">
        <f>SUM(B35:B40)</f>
        <v>0</v>
      </c>
      <c r="C33" s="34"/>
      <c r="D33" s="34">
        <f t="shared" ref="D33:J33" si="3">SUM(D35:D40)</f>
        <v>0</v>
      </c>
      <c r="E33" s="34"/>
      <c r="F33" s="34">
        <f t="shared" si="3"/>
        <v>0</v>
      </c>
      <c r="G33" s="34"/>
      <c r="H33" s="34">
        <f t="shared" si="3"/>
        <v>0</v>
      </c>
      <c r="I33" s="34"/>
      <c r="J33" s="34">
        <f t="shared" si="3"/>
        <v>0</v>
      </c>
      <c r="K33" s="34"/>
    </row>
    <row r="34" spans="1:11" ht="14.25" x14ac:dyDescent="0.2">
      <c r="A34" s="4" t="s">
        <v>0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spans="1:11" ht="14.25" x14ac:dyDescent="0.2">
      <c r="A35" s="21"/>
      <c r="B35" s="18"/>
      <c r="C35" s="18"/>
      <c r="D35" s="18"/>
      <c r="E35" s="18"/>
      <c r="F35" s="18"/>
      <c r="G35" s="18"/>
      <c r="H35" s="18"/>
      <c r="I35" s="22"/>
      <c r="J35" s="18"/>
      <c r="K35" s="22"/>
    </row>
    <row r="36" spans="1:11" ht="14.25" x14ac:dyDescent="0.2">
      <c r="A36" s="21"/>
      <c r="B36" s="25"/>
      <c r="C36" s="18"/>
      <c r="D36" s="18"/>
      <c r="E36" s="18"/>
      <c r="F36" s="18"/>
      <c r="G36" s="18"/>
      <c r="H36" s="18"/>
      <c r="I36" s="22"/>
      <c r="J36" s="18"/>
      <c r="K36" s="22"/>
    </row>
    <row r="37" spans="1:11" ht="14.25" x14ac:dyDescent="0.2">
      <c r="A37" s="24"/>
      <c r="B37" s="1"/>
      <c r="C37" s="1"/>
      <c r="D37" s="30"/>
      <c r="E37" s="18"/>
      <c r="F37" s="18"/>
      <c r="G37" s="18"/>
      <c r="H37" s="18"/>
      <c r="I37" s="22"/>
      <c r="J37" s="18"/>
      <c r="K37" s="22"/>
    </row>
    <row r="38" spans="1:11" ht="14.25" x14ac:dyDescent="0.2">
      <c r="A38" s="26"/>
      <c r="B38" s="1"/>
      <c r="C38" s="1"/>
      <c r="D38" s="31"/>
      <c r="E38" s="1"/>
      <c r="F38" s="1"/>
      <c r="G38" s="1"/>
      <c r="H38" s="1"/>
      <c r="I38" s="1"/>
      <c r="J38" s="1"/>
      <c r="K38" s="1"/>
    </row>
    <row r="39" spans="1:11" ht="14.25" x14ac:dyDescent="0.2">
      <c r="A39" s="26"/>
      <c r="B39" s="1"/>
      <c r="C39" s="1"/>
      <c r="D39" s="31"/>
      <c r="E39" s="1"/>
      <c r="F39" s="1"/>
      <c r="G39" s="1"/>
      <c r="H39" s="1"/>
      <c r="I39" s="1"/>
      <c r="J39" s="1"/>
      <c r="K39" s="1"/>
    </row>
    <row r="40" spans="1:11" ht="14.25" x14ac:dyDescent="0.2">
      <c r="A40" s="26"/>
      <c r="B40" s="1"/>
      <c r="C40" s="1"/>
      <c r="D40" s="31"/>
      <c r="E40" s="1"/>
      <c r="F40" s="1"/>
      <c r="G40" s="1"/>
      <c r="H40" s="1"/>
      <c r="I40" s="1"/>
      <c r="J40" s="1"/>
      <c r="K40" s="1"/>
    </row>
    <row r="41" spans="1:11" ht="14.25" x14ac:dyDescent="0.2">
      <c r="A41" s="4"/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spans="1:11" ht="14.25" x14ac:dyDescent="0.2">
      <c r="A42" s="5" t="s">
        <v>22</v>
      </c>
      <c r="B42" s="34">
        <f>SUM(B44:B45)</f>
        <v>0</v>
      </c>
      <c r="C42" s="28"/>
      <c r="D42" s="28">
        <f>SUM(D44:D45)</f>
        <v>0</v>
      </c>
      <c r="E42" s="28"/>
      <c r="F42" s="28">
        <f>SUM(F44:F45)</f>
        <v>0</v>
      </c>
      <c r="G42" s="28"/>
      <c r="H42" s="28">
        <f>SUM(H44:H45)</f>
        <v>0</v>
      </c>
      <c r="I42" s="28"/>
      <c r="J42" s="28">
        <f>SUM(J44:J45)</f>
        <v>0</v>
      </c>
      <c r="K42" s="28"/>
    </row>
    <row r="43" spans="1:11" ht="14.25" x14ac:dyDescent="0.2">
      <c r="A43" s="4" t="s">
        <v>0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spans="1:11" ht="14.25" x14ac:dyDescent="0.2">
      <c r="A44" s="21"/>
      <c r="B44" s="32"/>
      <c r="C44" s="18"/>
      <c r="D44" s="18"/>
      <c r="E44" s="18"/>
      <c r="F44" s="18"/>
      <c r="G44" s="18"/>
      <c r="H44" s="18"/>
      <c r="I44" s="18"/>
      <c r="J44" s="18"/>
      <c r="K44" s="18"/>
    </row>
    <row r="45" spans="1:11" ht="14.25" x14ac:dyDescent="0.2">
      <c r="A45" s="21"/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spans="1:11" ht="14.25" x14ac:dyDescent="0.2">
      <c r="A46" s="4"/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spans="1:11" ht="15" x14ac:dyDescent="0.25">
      <c r="A47" s="3" t="s">
        <v>23</v>
      </c>
      <c r="B47" s="28">
        <f t="shared" ref="B47:K47" si="4">SUM(B49,B53,B56,B59,B62,B64)</f>
        <v>74368</v>
      </c>
      <c r="C47" s="28">
        <f t="shared" si="4"/>
        <v>36573</v>
      </c>
      <c r="D47" s="28">
        <f t="shared" si="4"/>
        <v>78670</v>
      </c>
      <c r="E47" s="28">
        <f t="shared" si="4"/>
        <v>40000</v>
      </c>
      <c r="F47" s="28">
        <f t="shared" si="4"/>
        <v>82210</v>
      </c>
      <c r="G47" s="28">
        <f t="shared" si="4"/>
        <v>35000</v>
      </c>
      <c r="H47" s="28">
        <f t="shared" si="4"/>
        <v>85825</v>
      </c>
      <c r="I47" s="28">
        <f t="shared" si="4"/>
        <v>30000</v>
      </c>
      <c r="J47" s="28">
        <f t="shared" si="4"/>
        <v>89350</v>
      </c>
      <c r="K47" s="28">
        <f t="shared" si="4"/>
        <v>30000</v>
      </c>
    </row>
    <row r="48" spans="1:11" ht="14.25" x14ac:dyDescent="0.2">
      <c r="A48" s="4" t="s">
        <v>5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spans="1:11" ht="14.25" x14ac:dyDescent="0.2">
      <c r="A49" s="6" t="s">
        <v>9</v>
      </c>
      <c r="B49" s="28">
        <f>SUM(B50:B51)</f>
        <v>0</v>
      </c>
      <c r="C49" s="28"/>
      <c r="D49" s="28">
        <f>SUM(D50:D51)</f>
        <v>0</v>
      </c>
      <c r="E49" s="28"/>
      <c r="F49" s="28">
        <f>SUM(F50:F51)</f>
        <v>0</v>
      </c>
      <c r="G49" s="28"/>
      <c r="H49" s="28">
        <f>SUM(H50:H51)</f>
        <v>0</v>
      </c>
      <c r="I49" s="28"/>
      <c r="J49" s="28">
        <f>SUM(J50:J51)</f>
        <v>0</v>
      </c>
      <c r="K49" s="28"/>
    </row>
    <row r="50" spans="1:11" ht="14.25" x14ac:dyDescent="0.2">
      <c r="A50" s="4"/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spans="1:11" ht="14.25" x14ac:dyDescent="0.2">
      <c r="A51" s="35"/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spans="1:11" ht="14.25" x14ac:dyDescent="0.2">
      <c r="A52" s="4"/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11" ht="14.25" x14ac:dyDescent="0.2">
      <c r="A53" s="6" t="s">
        <v>10</v>
      </c>
      <c r="B53" s="18">
        <v>0</v>
      </c>
      <c r="C53" s="18"/>
      <c r="D53" s="18"/>
      <c r="E53" s="18"/>
      <c r="F53" s="18"/>
      <c r="G53" s="18"/>
      <c r="H53" s="18"/>
      <c r="I53" s="18"/>
      <c r="J53" s="18"/>
      <c r="K53" s="18"/>
    </row>
    <row r="54" spans="1:11" ht="14.25" x14ac:dyDescent="0.2">
      <c r="A54" s="4" t="s">
        <v>18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spans="1:11" ht="14.25" x14ac:dyDescent="0.2">
      <c r="A55" s="4" t="s">
        <v>1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spans="1:11" ht="14.25" x14ac:dyDescent="0.2">
      <c r="A56" s="6" t="s">
        <v>11</v>
      </c>
      <c r="B56" s="18">
        <v>0</v>
      </c>
      <c r="C56" s="18"/>
      <c r="D56" s="18"/>
      <c r="E56" s="18"/>
      <c r="F56" s="18"/>
      <c r="G56" s="18"/>
      <c r="H56" s="18"/>
      <c r="I56" s="18"/>
      <c r="J56" s="18"/>
      <c r="K56" s="18"/>
    </row>
    <row r="57" spans="1:11" ht="14.25" x14ac:dyDescent="0.2">
      <c r="A57" s="4" t="s">
        <v>8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</row>
    <row r="58" spans="1:11" ht="14.25" x14ac:dyDescent="0.2">
      <c r="A58" s="4" t="s">
        <v>1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spans="1:11" ht="14.25" x14ac:dyDescent="0.2">
      <c r="A59" s="6" t="s">
        <v>12</v>
      </c>
      <c r="B59" s="34">
        <f>SUM(B60)</f>
        <v>0</v>
      </c>
      <c r="C59" s="17">
        <f t="shared" ref="C59:K59" si="5">SUM(C60)</f>
        <v>0</v>
      </c>
      <c r="D59" s="17">
        <f t="shared" si="5"/>
        <v>0</v>
      </c>
      <c r="E59" s="17">
        <f t="shared" si="5"/>
        <v>0</v>
      </c>
      <c r="F59" s="17">
        <f t="shared" si="5"/>
        <v>0</v>
      </c>
      <c r="G59" s="17">
        <f t="shared" si="5"/>
        <v>0</v>
      </c>
      <c r="H59" s="17">
        <f t="shared" si="5"/>
        <v>0</v>
      </c>
      <c r="I59" s="17">
        <f t="shared" si="5"/>
        <v>0</v>
      </c>
      <c r="J59" s="17">
        <f t="shared" si="5"/>
        <v>0</v>
      </c>
      <c r="K59" s="17">
        <f t="shared" si="5"/>
        <v>0</v>
      </c>
    </row>
    <row r="60" spans="1:11" ht="14.25" x14ac:dyDescent="0.2">
      <c r="A60" s="4"/>
      <c r="B60" s="18"/>
      <c r="C60" s="18"/>
      <c r="D60" s="18"/>
      <c r="E60" s="18"/>
      <c r="F60" s="18"/>
      <c r="G60" s="18"/>
      <c r="H60" s="18"/>
      <c r="I60" s="18"/>
      <c r="J60" s="18"/>
      <c r="K60" s="18"/>
    </row>
    <row r="61" spans="1:11" ht="14.25" x14ac:dyDescent="0.2">
      <c r="A61" s="4" t="s">
        <v>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1" ht="15" x14ac:dyDescent="0.25">
      <c r="A62" s="16" t="s">
        <v>13</v>
      </c>
      <c r="B62" s="28">
        <v>74368</v>
      </c>
      <c r="C62" s="28">
        <v>36573</v>
      </c>
      <c r="D62" s="28">
        <v>78670</v>
      </c>
      <c r="E62" s="28">
        <v>40000</v>
      </c>
      <c r="F62" s="28">
        <v>82210</v>
      </c>
      <c r="G62" s="28">
        <v>35000</v>
      </c>
      <c r="H62" s="28">
        <v>85825</v>
      </c>
      <c r="I62" s="28">
        <v>30000</v>
      </c>
      <c r="J62" s="28">
        <v>89350</v>
      </c>
      <c r="K62" s="28">
        <v>30000</v>
      </c>
    </row>
    <row r="63" spans="1:11" ht="14.25" x14ac:dyDescent="0.2">
      <c r="A63" s="23"/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spans="1:11" ht="14.25" x14ac:dyDescent="0.2">
      <c r="A64" s="5" t="s">
        <v>14</v>
      </c>
      <c r="B64" s="34">
        <f t="shared" ref="B64:K64" si="6">SUM(B66:B67,B68:B74)</f>
        <v>0</v>
      </c>
      <c r="C64" s="28">
        <f t="shared" si="6"/>
        <v>0</v>
      </c>
      <c r="D64" s="28">
        <f t="shared" si="6"/>
        <v>0</v>
      </c>
      <c r="E64" s="28">
        <f t="shared" si="6"/>
        <v>0</v>
      </c>
      <c r="F64" s="28">
        <f t="shared" si="6"/>
        <v>0</v>
      </c>
      <c r="G64" s="28">
        <f t="shared" si="6"/>
        <v>0</v>
      </c>
      <c r="H64" s="28">
        <f t="shared" si="6"/>
        <v>0</v>
      </c>
      <c r="I64" s="28">
        <f t="shared" si="6"/>
        <v>0</v>
      </c>
      <c r="J64" s="28">
        <f t="shared" si="6"/>
        <v>0</v>
      </c>
      <c r="K64" s="28">
        <f t="shared" si="6"/>
        <v>0</v>
      </c>
    </row>
    <row r="65" spans="1:11" ht="28.5" x14ac:dyDescent="0.2">
      <c r="A65" s="20" t="s">
        <v>24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66" spans="1:11" ht="14.25" x14ac:dyDescent="0.2">
      <c r="A66" s="20"/>
      <c r="B66" s="19"/>
      <c r="C66" s="19"/>
      <c r="D66" s="19"/>
      <c r="E66" s="19"/>
      <c r="F66" s="19"/>
      <c r="G66" s="19"/>
      <c r="H66" s="19"/>
      <c r="I66" s="19"/>
      <c r="J66" s="19"/>
      <c r="K66" s="19"/>
    </row>
    <row r="67" spans="1:11" ht="14.25" x14ac:dyDescent="0.2">
      <c r="A67" s="20"/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spans="1:11" ht="14.25" x14ac:dyDescent="0.2">
      <c r="A68" s="20"/>
      <c r="B68" s="19"/>
      <c r="C68" s="19"/>
      <c r="D68" s="19"/>
      <c r="E68" s="19"/>
      <c r="F68" s="19"/>
      <c r="G68" s="19"/>
      <c r="H68" s="19"/>
      <c r="I68" s="19"/>
      <c r="J68" s="19"/>
      <c r="K68" s="19"/>
    </row>
    <row r="69" spans="1:11" ht="14.25" x14ac:dyDescent="0.2">
      <c r="A69" s="20"/>
      <c r="B69" s="19"/>
      <c r="C69" s="19"/>
      <c r="D69" s="19"/>
      <c r="E69" s="19"/>
      <c r="F69" s="19"/>
      <c r="G69" s="19"/>
      <c r="H69" s="19"/>
      <c r="I69" s="19"/>
      <c r="J69" s="19"/>
      <c r="K69" s="19"/>
    </row>
    <row r="70" spans="1:11" ht="14.25" x14ac:dyDescent="0.2">
      <c r="A70" s="27"/>
      <c r="B70" s="18"/>
      <c r="C70" s="18"/>
      <c r="D70" s="18"/>
      <c r="E70" s="18"/>
      <c r="F70" s="18"/>
      <c r="G70" s="18"/>
      <c r="H70" s="18"/>
      <c r="I70" s="18"/>
      <c r="J70" s="18"/>
      <c r="K70" s="18"/>
    </row>
    <row r="71" spans="1:11" ht="14.25" x14ac:dyDescent="0.2">
      <c r="A71" s="27"/>
      <c r="B71" s="18"/>
      <c r="C71" s="18"/>
      <c r="D71" s="18"/>
      <c r="E71" s="18"/>
      <c r="F71" s="18"/>
      <c r="G71" s="18"/>
      <c r="H71" s="18"/>
      <c r="I71" s="18"/>
      <c r="J71" s="18"/>
      <c r="K71" s="18"/>
    </row>
    <row r="72" spans="1:11" ht="14.25" x14ac:dyDescent="0.2">
      <c r="A72" s="20"/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spans="1:11" ht="14.25" x14ac:dyDescent="0.2">
      <c r="A73" s="33"/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spans="1:11" ht="14.25" x14ac:dyDescent="0.2">
      <c r="A74" s="29"/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spans="1:11" ht="15" thickBot="1" x14ac:dyDescent="0.25">
      <c r="A75" s="11"/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spans="1:11" ht="30.75" customHeight="1" thickBot="1" x14ac:dyDescent="0.25">
      <c r="A76" s="43" t="s">
        <v>32</v>
      </c>
      <c r="B76" s="44"/>
      <c r="C76" s="38" t="s">
        <v>31</v>
      </c>
      <c r="D76" s="38"/>
      <c r="E76" s="38" t="s">
        <v>25</v>
      </c>
      <c r="F76" s="39"/>
      <c r="G76" s="12"/>
      <c r="H76" s="13"/>
      <c r="I76" s="13"/>
      <c r="J76" s="13"/>
      <c r="K76" s="14"/>
    </row>
    <row r="77" spans="1:11" ht="15.75" x14ac:dyDescent="0.25">
      <c r="A77" s="8"/>
      <c r="B77" s="7"/>
      <c r="C77" s="7"/>
      <c r="D77" s="7"/>
      <c r="E77" s="7"/>
      <c r="F77" s="7"/>
      <c r="G77" s="7"/>
    </row>
  </sheetData>
  <mergeCells count="12">
    <mergeCell ref="H4:I4"/>
    <mergeCell ref="J4:K4"/>
    <mergeCell ref="E76:F76"/>
    <mergeCell ref="C1:G1"/>
    <mergeCell ref="A2:G2"/>
    <mergeCell ref="A3:G3"/>
    <mergeCell ref="A4:A5"/>
    <mergeCell ref="B4:C4"/>
    <mergeCell ref="D4:E4"/>
    <mergeCell ref="F4:G4"/>
    <mergeCell ref="A76:B76"/>
    <mergeCell ref="C76:D7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ф-1И(Инв)</vt:lpstr>
    </vt:vector>
  </TitlesOfParts>
  <Company>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ЛЛ</dc:creator>
  <cp:lastModifiedBy>Эконом2</cp:lastModifiedBy>
  <cp:lastPrinted>2017-11-14T07:01:13Z</cp:lastPrinted>
  <dcterms:created xsi:type="dcterms:W3CDTF">2001-05-17T10:03:24Z</dcterms:created>
  <dcterms:modified xsi:type="dcterms:W3CDTF">2017-11-14T07:07:48Z</dcterms:modified>
</cp:coreProperties>
</file>